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055" windowHeight="9585" activeTab="1"/>
  </bookViews>
  <sheets>
    <sheet name="Пункт1-4" sheetId="1" r:id="rId1"/>
    <sheet name="Пункт5-6" sheetId="2" r:id="rId2"/>
  </sheets>
  <calcPr calcId="124519"/>
</workbook>
</file>

<file path=xl/calcChain.xml><?xml version="1.0" encoding="utf-8"?>
<calcChain xmlns="http://schemas.openxmlformats.org/spreadsheetml/2006/main">
  <c r="K18" i="2"/>
  <c r="J18"/>
  <c r="E7"/>
  <c r="E6"/>
  <c r="E5"/>
  <c r="E4"/>
  <c r="E8" s="1"/>
  <c r="E3"/>
  <c r="E2"/>
  <c r="H34" i="1"/>
  <c r="H26"/>
  <c r="H27"/>
  <c r="H28"/>
  <c r="H29"/>
  <c r="H30"/>
  <c r="H31"/>
  <c r="H32"/>
  <c r="H33"/>
  <c r="H25"/>
  <c r="E10" i="2" l="1"/>
  <c r="E9"/>
  <c r="E11"/>
  <c r="E12" s="1"/>
  <c r="B14" i="1"/>
  <c r="G38"/>
  <c r="G37"/>
  <c r="B13"/>
  <c r="G35"/>
  <c r="G34"/>
  <c r="B11"/>
  <c r="C3" s="1"/>
  <c r="E13" i="2" l="1"/>
  <c r="G36" i="1"/>
  <c r="C10"/>
  <c r="C8"/>
  <c r="C6"/>
  <c r="C4"/>
  <c r="C9"/>
  <c r="C7"/>
  <c r="C5"/>
</calcChain>
</file>

<file path=xl/sharedStrings.xml><?xml version="1.0" encoding="utf-8"?>
<sst xmlns="http://schemas.openxmlformats.org/spreadsheetml/2006/main" count="54" uniqueCount="50">
  <si>
    <t>t</t>
  </si>
  <si>
    <t>Y(t)</t>
  </si>
  <si>
    <r>
      <t>λ</t>
    </r>
    <r>
      <rPr>
        <b/>
        <vertAlign val="subscript"/>
        <sz val="14"/>
        <color theme="1"/>
        <rFont val="Times New Roman"/>
        <family val="1"/>
        <charset val="204"/>
      </rPr>
      <t>t</t>
    </r>
  </si>
  <si>
    <t>ВЫВОД ИТОГОВ</t>
  </si>
  <si>
    <t>Регрессионная статистика</t>
  </si>
  <si>
    <t>Множественный R</t>
  </si>
  <si>
    <t>R-квадрат</t>
  </si>
  <si>
    <t>Нормированный R-квадрат</t>
  </si>
  <si>
    <t>Стандартная ошибка</t>
  </si>
  <si>
    <t>Наблюдения</t>
  </si>
  <si>
    <t>Дисперсионный анализ</t>
  </si>
  <si>
    <t>Регрессия</t>
  </si>
  <si>
    <t>Остаток</t>
  </si>
  <si>
    <t>Итого</t>
  </si>
  <si>
    <t>Y-пересечение</t>
  </si>
  <si>
    <t>df</t>
  </si>
  <si>
    <t>SS</t>
  </si>
  <si>
    <t>MS</t>
  </si>
  <si>
    <t>F</t>
  </si>
  <si>
    <t>Значимость F</t>
  </si>
  <si>
    <t>Коэффициенты</t>
  </si>
  <si>
    <t>t-статистика</t>
  </si>
  <si>
    <t>P-Значение</t>
  </si>
  <si>
    <t>Нижние 95%</t>
  </si>
  <si>
    <t>Верхние 95%</t>
  </si>
  <si>
    <t>Нижние 95,0%</t>
  </si>
  <si>
    <t>Верхние 95,0%</t>
  </si>
  <si>
    <t>ВЫВОД ОСТАТКА</t>
  </si>
  <si>
    <t>Наблюдение</t>
  </si>
  <si>
    <t>Остатки</t>
  </si>
  <si>
    <t>Предсказанное Y(t)</t>
  </si>
  <si>
    <t>d</t>
  </si>
  <si>
    <t>макс</t>
  </si>
  <si>
    <t>мин</t>
  </si>
  <si>
    <t>R/S</t>
  </si>
  <si>
    <t>Отн. Погр-сти</t>
  </si>
  <si>
    <r>
      <t>Y</t>
    </r>
    <r>
      <rPr>
        <vertAlign val="subscript"/>
        <sz val="11"/>
        <color theme="1"/>
        <rFont val="Calibri"/>
        <family val="2"/>
        <charset val="204"/>
        <scheme val="minor"/>
      </rPr>
      <t>10</t>
    </r>
  </si>
  <si>
    <r>
      <t>Y</t>
    </r>
    <r>
      <rPr>
        <vertAlign val="subscript"/>
        <sz val="11"/>
        <color theme="1"/>
        <rFont val="Calibri"/>
        <family val="2"/>
        <charset val="204"/>
        <scheme val="minor"/>
      </rPr>
      <t>11</t>
    </r>
  </si>
  <si>
    <t>tкр</t>
  </si>
  <si>
    <t>S(e)</t>
  </si>
  <si>
    <t xml:space="preserve">ср. знач. t   </t>
  </si>
  <si>
    <t>КВАДРОТКЛ</t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</si>
  <si>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10</t>
    </r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</si>
  <si>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нижн10</t>
    </r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</si>
  <si>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верхн10</t>
    </r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</si>
  <si>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11</t>
    </r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</si>
  <si>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нижн11</t>
    </r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</si>
  <si>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верхн11</t>
    </r>
  </si>
  <si>
    <t>станд. Откл.</t>
  </si>
  <si>
    <r>
      <t>Р</t>
    </r>
    <r>
      <rPr>
        <vertAlign val="subscript"/>
        <sz val="11"/>
        <color theme="1"/>
        <rFont val="Calibri"/>
        <family val="2"/>
        <charset val="204"/>
        <scheme val="minor"/>
      </rPr>
      <t>кр</t>
    </r>
  </si>
</sst>
</file>

<file path=xl/styles.xml><?xml version="1.0" encoding="utf-8"?>
<styleSheet xmlns="http://schemas.openxmlformats.org/spreadsheetml/2006/main">
  <numFmts count="1">
    <numFmt numFmtId="168" formatCode="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  <font>
      <vertAlign val="subscript"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0" fillId="0" borderId="0" xfId="0" applyFill="1" applyBorder="1" applyAlignment="1"/>
    <xf numFmtId="0" fontId="0" fillId="0" borderId="1" xfId="0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/>
    </xf>
    <xf numFmtId="0" fontId="0" fillId="0" borderId="0" xfId="0" applyBorder="1"/>
    <xf numFmtId="0" fontId="6" fillId="0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3" xfId="0" applyBorder="1"/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right"/>
    </xf>
    <xf numFmtId="168" fontId="0" fillId="0" borderId="3" xfId="0" applyNumberFormat="1" applyBorder="1"/>
    <xf numFmtId="168" fontId="0" fillId="0" borderId="0" xfId="0" applyNumberFormat="1"/>
    <xf numFmtId="168" fontId="6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/>
    <xf numFmtId="168" fontId="0" fillId="0" borderId="1" xfId="0" applyNumberFormat="1" applyFill="1" applyBorder="1" applyAlignment="1"/>
    <xf numFmtId="168" fontId="0" fillId="0" borderId="3" xfId="0" applyNumberFormat="1" applyFill="1" applyBorder="1" applyAlignment="1"/>
    <xf numFmtId="168" fontId="0" fillId="0" borderId="0" xfId="0" applyNumberFormat="1" applyBorder="1"/>
    <xf numFmtId="168" fontId="0" fillId="0" borderId="4" xfId="0" applyNumberFormat="1" applyFill="1" applyBorder="1"/>
    <xf numFmtId="168" fontId="0" fillId="0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График остатков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Остатки</c:v>
          </c:tx>
          <c:xVal>
            <c:numRef>
              <c:f>'Пункт1-4'!$A$2:$A$10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'Пункт1-4'!$G$25:$G$33</c:f>
              <c:numCache>
                <c:formatCode>0.0</c:formatCode>
                <c:ptCount val="9"/>
                <c:pt idx="0">
                  <c:v>1.6444444444444457</c:v>
                </c:pt>
                <c:pt idx="1">
                  <c:v>-2.9888888888888872</c:v>
                </c:pt>
                <c:pt idx="2">
                  <c:v>-0.62222222222222001</c:v>
                </c:pt>
                <c:pt idx="3">
                  <c:v>0.74444444444444713</c:v>
                </c:pt>
                <c:pt idx="4">
                  <c:v>1.1111111111111143</c:v>
                </c:pt>
                <c:pt idx="5">
                  <c:v>0.47777777777778141</c:v>
                </c:pt>
                <c:pt idx="6">
                  <c:v>-0.15555555555555145</c:v>
                </c:pt>
                <c:pt idx="7">
                  <c:v>2.2111111111111157</c:v>
                </c:pt>
                <c:pt idx="8">
                  <c:v>-2.4222222222222172</c:v>
                </c:pt>
              </c:numCache>
            </c:numRef>
          </c:yVal>
        </c:ser>
        <c:ser>
          <c:idx val="1"/>
          <c:order val="1"/>
          <c:tx>
            <c:v>поворотные точки</c:v>
          </c:tx>
          <c:spPr>
            <a:ln w="28575">
              <a:noFill/>
            </a:ln>
          </c:spPr>
          <c:xVal>
            <c:numRef>
              <c:f>'Пункт1-4'!$L$29:$O$29</c:f>
              <c:numCache>
                <c:formatCode>General</c:formatCode>
                <c:ptCount val="4"/>
                <c:pt idx="0">
                  <c:v>2</c:v>
                </c:pt>
                <c:pt idx="1">
                  <c:v>5</c:v>
                </c:pt>
                <c:pt idx="2">
                  <c:v>6.9</c:v>
                </c:pt>
                <c:pt idx="3">
                  <c:v>8</c:v>
                </c:pt>
              </c:numCache>
            </c:numRef>
          </c:xVal>
          <c:yVal>
            <c:numRef>
              <c:f>'Пункт1-4'!$L$30:$O$30</c:f>
              <c:numCache>
                <c:formatCode>General</c:formatCode>
                <c:ptCount val="4"/>
                <c:pt idx="0">
                  <c:v>-3</c:v>
                </c:pt>
                <c:pt idx="1">
                  <c:v>1.1000000000000001</c:v>
                </c:pt>
                <c:pt idx="2">
                  <c:v>-0.1</c:v>
                </c:pt>
                <c:pt idx="3">
                  <c:v>2.2000000000000002</c:v>
                </c:pt>
              </c:numCache>
            </c:numRef>
          </c:yVal>
        </c:ser>
        <c:dLbls/>
        <c:axId val="99481856"/>
        <c:axId val="98631040"/>
      </c:scatterChart>
      <c:valAx>
        <c:axId val="99481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</a:t>
                </a:r>
              </a:p>
            </c:rich>
          </c:tx>
          <c:layout/>
        </c:title>
        <c:numFmt formatCode="General" sourceLinked="1"/>
        <c:majorTickMark val="none"/>
        <c:tickLblPos val="nextTo"/>
        <c:crossAx val="98631040"/>
        <c:crosses val="autoZero"/>
        <c:crossBetween val="midCat"/>
      </c:valAx>
      <c:valAx>
        <c:axId val="9863104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Остатки</a:t>
                </a:r>
              </a:p>
            </c:rich>
          </c:tx>
          <c:layout/>
        </c:title>
        <c:numFmt formatCode="0.0" sourceLinked="1"/>
        <c:majorTickMark val="none"/>
        <c:tickLblPos val="nextTo"/>
        <c:crossAx val="99481856"/>
        <c:crosses val="autoZero"/>
        <c:crossBetween val="midCat"/>
      </c:valAx>
      <c:spPr>
        <a:solidFill>
          <a:sysClr val="window" lastClr="FFFFFF">
            <a:lumMod val="85000"/>
          </a:sysClr>
        </a:solidFill>
      </c:spPr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/>
            </a:pPr>
            <a:r>
              <a:rPr lang="ru-RU" sz="1400"/>
              <a:t>Результаты моделирования и прогнозирования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2117574211674245"/>
          <c:y val="0.15316915820305071"/>
          <c:w val="0.63124801301245803"/>
          <c:h val="0.63934908136482937"/>
        </c:manualLayout>
      </c:layout>
      <c:scatterChart>
        <c:scatterStyle val="lineMarker"/>
        <c:ser>
          <c:idx val="0"/>
          <c:order val="0"/>
          <c:tx>
            <c:v>фактические значения</c:v>
          </c:tx>
          <c:spPr>
            <a:ln w="28575">
              <a:noFill/>
            </a:ln>
          </c:spPr>
          <c:trendline>
            <c:trendlineType val="linear"/>
            <c:dispEq val="1"/>
            <c:trendlineLbl>
              <c:layout>
                <c:manualLayout>
                  <c:x val="0.50888580828804852"/>
                  <c:y val="-0.16015154627410705"/>
                </c:manualLayout>
              </c:layout>
              <c:tx>
                <c:rich>
                  <a:bodyPr/>
                  <a:lstStyle/>
                  <a:p>
                    <a:pPr>
                      <a:defRPr sz="1200" b="1"/>
                    </a:pPr>
                    <a:r>
                      <a:rPr lang="en-US" baseline="0"/>
                      <a:t>y = 2,6x + 25,7</a:t>
                    </a:r>
                    <a:endParaRPr lang="en-US"/>
                  </a:p>
                </c:rich>
              </c:tx>
              <c:numFmt formatCode="General" sourceLinked="0"/>
            </c:trendlineLbl>
          </c:trendline>
          <c:xVal>
            <c:numRef>
              <c:f>'Пункт5-6'!$A$2:$A$10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'Пункт5-6'!$B$2:$B$10</c:f>
              <c:numCache>
                <c:formatCode>General</c:formatCode>
                <c:ptCount val="9"/>
                <c:pt idx="0">
                  <c:v>30</c:v>
                </c:pt>
                <c:pt idx="1">
                  <c:v>28</c:v>
                </c:pt>
                <c:pt idx="2">
                  <c:v>33</c:v>
                </c:pt>
                <c:pt idx="3">
                  <c:v>37</c:v>
                </c:pt>
                <c:pt idx="4">
                  <c:v>40</c:v>
                </c:pt>
                <c:pt idx="5">
                  <c:v>42</c:v>
                </c:pt>
                <c:pt idx="6">
                  <c:v>44</c:v>
                </c:pt>
                <c:pt idx="7">
                  <c:v>49</c:v>
                </c:pt>
                <c:pt idx="8">
                  <c:v>47</c:v>
                </c:pt>
              </c:numCache>
            </c:numRef>
          </c:yVal>
        </c:ser>
        <c:ser>
          <c:idx val="1"/>
          <c:order val="1"/>
          <c:tx>
            <c:v>прогноз</c:v>
          </c:tx>
          <c:spPr>
            <a:ln w="28575">
              <a:noFill/>
            </a:ln>
          </c:spPr>
          <c:xVal>
            <c:numRef>
              <c:f>'Пункт5-6'!$J$17:$K$17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xVal>
          <c:yVal>
            <c:numRef>
              <c:f>'Пункт5-6'!$J$18:$K$18</c:f>
              <c:numCache>
                <c:formatCode>General</c:formatCode>
                <c:ptCount val="2"/>
                <c:pt idx="0">
                  <c:v>52.05</c:v>
                </c:pt>
                <c:pt idx="1">
                  <c:v>54.683</c:v>
                </c:pt>
              </c:numCache>
            </c:numRef>
          </c:yVal>
        </c:ser>
        <c:ser>
          <c:idx val="2"/>
          <c:order val="2"/>
          <c:tx>
            <c:v>нижние границы</c:v>
          </c:tx>
          <c:spPr>
            <a:ln w="28575">
              <a:noFill/>
            </a:ln>
          </c:spPr>
          <c:xVal>
            <c:numRef>
              <c:f>'Пункт5-6'!$L$17:$M$17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xVal>
          <c:yVal>
            <c:numRef>
              <c:f>'Пункт5-6'!$L$18:$M$18</c:f>
              <c:numCache>
                <c:formatCode>General</c:formatCode>
                <c:ptCount val="2"/>
                <c:pt idx="0">
                  <c:v>49.450642422031827</c:v>
                </c:pt>
                <c:pt idx="1">
                  <c:v>51.932107953596976</c:v>
                </c:pt>
              </c:numCache>
            </c:numRef>
          </c:yVal>
        </c:ser>
        <c:ser>
          <c:idx val="3"/>
          <c:order val="3"/>
          <c:tx>
            <c:v>верхние границы</c:v>
          </c:tx>
          <c:spPr>
            <a:ln w="28575">
              <a:noFill/>
            </a:ln>
          </c:spPr>
          <c:xVal>
            <c:numRef>
              <c:f>'Пункт5-6'!$N$17:$O$17</c:f>
              <c:numCache>
                <c:formatCode>General</c:formatCode>
                <c:ptCount val="2"/>
                <c:pt idx="0">
                  <c:v>10</c:v>
                </c:pt>
                <c:pt idx="1">
                  <c:v>11</c:v>
                </c:pt>
              </c:numCache>
            </c:numRef>
          </c:xVal>
          <c:yVal>
            <c:numRef>
              <c:f>'Пункт5-6'!$N$18:$O$18</c:f>
              <c:numCache>
                <c:formatCode>General</c:formatCode>
                <c:ptCount val="2"/>
                <c:pt idx="0">
                  <c:v>54.660468689079273</c:v>
                </c:pt>
                <c:pt idx="1">
                  <c:v>57.44566982418079</c:v>
                </c:pt>
              </c:numCache>
            </c:numRef>
          </c:yVal>
        </c:ser>
        <c:axId val="142091392"/>
        <c:axId val="142485760"/>
      </c:scatterChart>
      <c:valAx>
        <c:axId val="1420913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недели</a:t>
                </a:r>
              </a:p>
            </c:rich>
          </c:tx>
          <c:layout/>
        </c:title>
        <c:numFmt formatCode="General" sourceLinked="1"/>
        <c:tickLblPos val="nextTo"/>
        <c:crossAx val="142485760"/>
        <c:crosses val="autoZero"/>
        <c:crossBetween val="midCat"/>
      </c:valAx>
      <c:valAx>
        <c:axId val="1424857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спрос на кредитные ресурсы, млн.руб.</a:t>
                </a:r>
              </a:p>
            </c:rich>
          </c:tx>
          <c:layout/>
        </c:title>
        <c:numFmt formatCode="General" sourceLinked="1"/>
        <c:tickLblPos val="nextTo"/>
        <c:crossAx val="142091392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77167831133784337"/>
          <c:y val="0.25491939594507207"/>
          <c:w val="0.21423718161990316"/>
          <c:h val="0.58291452698847424"/>
        </c:manualLayout>
      </c:layout>
      <c:txPr>
        <a:bodyPr/>
        <a:lstStyle/>
        <a:p>
          <a:pPr>
            <a:defRPr b="1"/>
          </a:pPr>
          <a:endParaRPr lang="ru-RU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18</xdr:row>
      <xdr:rowOff>204107</xdr:rowOff>
    </xdr:from>
    <xdr:to>
      <xdr:col>15</xdr:col>
      <xdr:colOff>13607</xdr:colOff>
      <xdr:row>40</xdr:row>
      <xdr:rowOff>136072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4</xdr:row>
      <xdr:rowOff>9525</xdr:rowOff>
    </xdr:from>
    <xdr:to>
      <xdr:col>15</xdr:col>
      <xdr:colOff>76200</xdr:colOff>
      <xdr:row>20</xdr:row>
      <xdr:rowOff>19050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8"/>
  <sheetViews>
    <sheetView topLeftCell="A10" zoomScale="83" zoomScaleNormal="83" workbookViewId="0">
      <selection activeCell="E1" sqref="E1:M18"/>
    </sheetView>
  </sheetViews>
  <sheetFormatPr defaultRowHeight="15"/>
  <cols>
    <col min="1" max="1" width="11.42578125" customWidth="1"/>
    <col min="3" max="3" width="9.140625" customWidth="1"/>
    <col min="4" max="4" width="12.85546875" bestFit="1" customWidth="1"/>
    <col min="5" max="5" width="14.28515625" customWidth="1"/>
    <col min="6" max="6" width="18.85546875" customWidth="1"/>
    <col min="7" max="7" width="17.28515625" customWidth="1"/>
    <col min="8" max="8" width="16.7109375" customWidth="1"/>
    <col min="9" max="9" width="14.85546875" customWidth="1"/>
    <col min="10" max="10" width="13" customWidth="1"/>
    <col min="11" max="11" width="13.5703125" customWidth="1"/>
    <col min="12" max="12" width="13.28515625" customWidth="1"/>
    <col min="13" max="13" width="14.28515625" customWidth="1"/>
  </cols>
  <sheetData>
    <row r="1" spans="1:13" ht="20.25">
      <c r="A1" s="8" t="s">
        <v>0</v>
      </c>
      <c r="B1" s="8" t="s">
        <v>1</v>
      </c>
      <c r="C1" s="15" t="s">
        <v>2</v>
      </c>
      <c r="E1" t="s">
        <v>3</v>
      </c>
    </row>
    <row r="2" spans="1:13" ht="15.75" thickBot="1">
      <c r="A2" s="9">
        <v>1</v>
      </c>
      <c r="B2" s="9">
        <v>30</v>
      </c>
      <c r="C2" s="14"/>
      <c r="D2" s="6"/>
    </row>
    <row r="3" spans="1:13">
      <c r="A3" s="9">
        <v>2</v>
      </c>
      <c r="B3" s="9">
        <v>28</v>
      </c>
      <c r="C3" s="17">
        <f>ABS((B3-B2)/$B$11)</f>
        <v>0.26940795304016241</v>
      </c>
      <c r="D3" s="6"/>
      <c r="E3" s="5" t="s">
        <v>4</v>
      </c>
      <c r="F3" s="5"/>
    </row>
    <row r="4" spans="1:13">
      <c r="A4" s="9">
        <v>3</v>
      </c>
      <c r="B4" s="10">
        <v>33</v>
      </c>
      <c r="C4" s="17">
        <f t="shared" ref="C4:C10" si="0">ABS((B4-B3)/$B$11)</f>
        <v>0.67351988260040607</v>
      </c>
      <c r="D4" s="6"/>
      <c r="E4" s="2" t="s">
        <v>5</v>
      </c>
      <c r="F4" s="20">
        <v>0.9714420192549803</v>
      </c>
    </row>
    <row r="5" spans="1:13">
      <c r="A5" s="9">
        <v>4</v>
      </c>
      <c r="B5" s="11">
        <v>37</v>
      </c>
      <c r="C5" s="17">
        <f t="shared" si="0"/>
        <v>0.53881590608032481</v>
      </c>
      <c r="D5" s="6"/>
      <c r="E5" s="2" t="s">
        <v>6</v>
      </c>
      <c r="F5" s="20">
        <v>0.94369959677419346</v>
      </c>
    </row>
    <row r="6" spans="1:13">
      <c r="A6" s="9">
        <v>5</v>
      </c>
      <c r="B6" s="11">
        <v>40</v>
      </c>
      <c r="C6" s="17">
        <f t="shared" si="0"/>
        <v>0.40411192956024361</v>
      </c>
      <c r="D6" s="6"/>
      <c r="E6" s="2" t="s">
        <v>7</v>
      </c>
      <c r="F6" s="20">
        <v>0.93565668202764962</v>
      </c>
    </row>
    <row r="7" spans="1:13">
      <c r="A7" s="9">
        <v>6</v>
      </c>
      <c r="B7" s="11">
        <v>42</v>
      </c>
      <c r="C7" s="17">
        <f t="shared" si="0"/>
        <v>0.26940795304016241</v>
      </c>
      <c r="D7" s="6"/>
      <c r="E7" s="2" t="s">
        <v>8</v>
      </c>
      <c r="F7" s="20">
        <v>1.8830910084304866</v>
      </c>
    </row>
    <row r="8" spans="1:13" ht="15.75" thickBot="1">
      <c r="A8" s="9">
        <v>7</v>
      </c>
      <c r="B8" s="11">
        <v>44</v>
      </c>
      <c r="C8" s="17">
        <f t="shared" si="0"/>
        <v>0.26940795304016241</v>
      </c>
      <c r="D8" s="6"/>
      <c r="E8" s="3" t="s">
        <v>9</v>
      </c>
      <c r="F8" s="3">
        <v>9</v>
      </c>
    </row>
    <row r="9" spans="1:13">
      <c r="A9" s="9">
        <v>8</v>
      </c>
      <c r="B9" s="11">
        <v>49</v>
      </c>
      <c r="C9" s="17">
        <f t="shared" si="0"/>
        <v>0.67351988260040607</v>
      </c>
      <c r="D9" s="6"/>
    </row>
    <row r="10" spans="1:13" ht="15.75" thickBot="1">
      <c r="A10" s="9">
        <v>9</v>
      </c>
      <c r="B10" s="11">
        <v>47</v>
      </c>
      <c r="C10" s="17">
        <f t="shared" si="0"/>
        <v>0.26940795304016241</v>
      </c>
      <c r="D10" s="6"/>
      <c r="E10" t="s">
        <v>10</v>
      </c>
    </row>
    <row r="11" spans="1:13">
      <c r="A11" s="6" t="s">
        <v>48</v>
      </c>
      <c r="B11" s="18">
        <f>STDEV(B2:B10)</f>
        <v>7.4236858171066942</v>
      </c>
      <c r="C11" s="6"/>
      <c r="D11" s="6"/>
      <c r="E11" s="4"/>
      <c r="F11" s="4" t="s">
        <v>15</v>
      </c>
      <c r="G11" s="4" t="s">
        <v>16</v>
      </c>
      <c r="H11" s="4" t="s">
        <v>17</v>
      </c>
      <c r="I11" s="4" t="s">
        <v>18</v>
      </c>
      <c r="J11" s="4" t="s">
        <v>19</v>
      </c>
    </row>
    <row r="12" spans="1:13">
      <c r="A12" s="6"/>
      <c r="B12" s="19"/>
      <c r="C12" s="7"/>
      <c r="D12" s="7"/>
      <c r="E12" s="2" t="s">
        <v>11</v>
      </c>
      <c r="F12" s="2">
        <v>1</v>
      </c>
      <c r="G12" s="20">
        <v>416.06666666666666</v>
      </c>
      <c r="H12" s="20">
        <v>416.06666666666666</v>
      </c>
      <c r="I12" s="20">
        <v>117.33303491495073</v>
      </c>
      <c r="J12" s="20">
        <v>1.2602685714963647E-5</v>
      </c>
    </row>
    <row r="13" spans="1:13" ht="18">
      <c r="A13" s="6" t="s">
        <v>49</v>
      </c>
      <c r="B13" s="20">
        <f>2/3*(9-2)-1.96*SQRT((16*9-29)/90)</f>
        <v>2.4511055388457454</v>
      </c>
      <c r="C13" s="2"/>
      <c r="D13" s="2"/>
      <c r="E13" s="2" t="s">
        <v>12</v>
      </c>
      <c r="F13" s="2">
        <v>7</v>
      </c>
      <c r="G13" s="20">
        <v>24.822222222222226</v>
      </c>
      <c r="H13" s="20">
        <v>3.5460317460317468</v>
      </c>
      <c r="I13" s="20"/>
      <c r="J13" s="20"/>
    </row>
    <row r="14" spans="1:13" ht="15.75" thickBot="1">
      <c r="A14" s="6" t="s">
        <v>34</v>
      </c>
      <c r="B14" s="20">
        <f>(G37-G38)/F7</f>
        <v>2.7614172531863366</v>
      </c>
      <c r="C14" s="2"/>
      <c r="D14" s="2"/>
      <c r="E14" s="3" t="s">
        <v>13</v>
      </c>
      <c r="F14" s="3">
        <v>8</v>
      </c>
      <c r="G14" s="21">
        <v>440.88888888888891</v>
      </c>
      <c r="H14" s="21"/>
      <c r="I14" s="21"/>
      <c r="J14" s="21"/>
    </row>
    <row r="15" spans="1:13" ht="15.75" thickBot="1">
      <c r="A15" s="2"/>
      <c r="B15" s="2"/>
      <c r="C15" s="2"/>
      <c r="D15" s="2"/>
    </row>
    <row r="16" spans="1:13">
      <c r="A16" s="6"/>
      <c r="B16" s="6"/>
      <c r="C16" s="6"/>
      <c r="D16" s="6"/>
      <c r="E16" s="4"/>
      <c r="F16" s="4" t="s">
        <v>20</v>
      </c>
      <c r="G16" s="4" t="s">
        <v>8</v>
      </c>
      <c r="H16" s="4" t="s">
        <v>21</v>
      </c>
      <c r="I16" s="4" t="s">
        <v>22</v>
      </c>
      <c r="J16" s="4" t="s">
        <v>23</v>
      </c>
      <c r="K16" s="4" t="s">
        <v>24</v>
      </c>
      <c r="L16" s="4" t="s">
        <v>25</v>
      </c>
      <c r="M16" s="4" t="s">
        <v>26</v>
      </c>
    </row>
    <row r="17" spans="1:15">
      <c r="A17" s="7"/>
      <c r="B17" s="7"/>
      <c r="C17" s="7"/>
      <c r="D17" s="7"/>
      <c r="E17" s="2" t="s">
        <v>14</v>
      </c>
      <c r="F17" s="20">
        <v>25.722222222222221</v>
      </c>
      <c r="G17" s="20">
        <v>1.3680339012064315</v>
      </c>
      <c r="H17" s="20">
        <v>18.802328070626395</v>
      </c>
      <c r="I17" s="20">
        <v>2.9908652489133447E-7</v>
      </c>
      <c r="J17" s="20">
        <v>22.487336083308687</v>
      </c>
      <c r="K17" s="20">
        <v>28.957108361135756</v>
      </c>
      <c r="L17" s="20">
        <v>22.487336083308687</v>
      </c>
      <c r="M17" s="20">
        <v>28.957108361135756</v>
      </c>
    </row>
    <row r="18" spans="1:15" ht="15.75" thickBot="1">
      <c r="A18" s="2"/>
      <c r="B18" s="2"/>
      <c r="C18" s="2"/>
      <c r="D18" s="2"/>
      <c r="E18" s="3" t="s">
        <v>0</v>
      </c>
      <c r="F18" s="21">
        <v>2.6333333333333329</v>
      </c>
      <c r="G18" s="21">
        <v>0.24310600383480679</v>
      </c>
      <c r="H18" s="21">
        <v>10.832037431386153</v>
      </c>
      <c r="I18" s="21">
        <v>1.2602685714963647E-5</v>
      </c>
      <c r="J18" s="21">
        <v>2.0584789811141704</v>
      </c>
      <c r="K18" s="21">
        <v>3.2081876855524953</v>
      </c>
      <c r="L18" s="21">
        <v>2.0584789811141704</v>
      </c>
      <c r="M18" s="21">
        <v>3.2081876855524953</v>
      </c>
    </row>
    <row r="19" spans="1:15" ht="18.75">
      <c r="A19" s="2"/>
      <c r="B19" s="1"/>
      <c r="C19" s="2"/>
      <c r="D19" s="2"/>
    </row>
    <row r="20" spans="1:15">
      <c r="A20" s="2"/>
      <c r="B20" s="2"/>
      <c r="C20" s="2"/>
      <c r="D20" s="2"/>
    </row>
    <row r="21" spans="1:15">
      <c r="A21" s="2"/>
      <c r="B21" s="2"/>
      <c r="C21" s="2"/>
      <c r="D21" s="2"/>
    </row>
    <row r="22" spans="1:15">
      <c r="A22" s="2"/>
      <c r="B22" s="2"/>
      <c r="C22" s="2"/>
      <c r="D22" s="2"/>
      <c r="E22" t="s">
        <v>27</v>
      </c>
    </row>
    <row r="23" spans="1:15">
      <c r="A23" s="2"/>
      <c r="B23" s="2"/>
      <c r="C23" s="2"/>
      <c r="D23" s="2"/>
    </row>
    <row r="24" spans="1:15">
      <c r="A24" s="2"/>
      <c r="B24" s="2"/>
      <c r="C24" s="2"/>
      <c r="D24" s="2"/>
      <c r="E24" s="12" t="s">
        <v>28</v>
      </c>
      <c r="F24" s="12" t="s">
        <v>30</v>
      </c>
      <c r="G24" s="12" t="s">
        <v>29</v>
      </c>
      <c r="H24" s="12" t="s">
        <v>35</v>
      </c>
    </row>
    <row r="25" spans="1:15">
      <c r="A25" s="2"/>
      <c r="B25" s="2"/>
      <c r="C25" s="2"/>
      <c r="D25" s="2"/>
      <c r="E25" s="13">
        <v>1</v>
      </c>
      <c r="F25" s="22">
        <v>28.355555555555554</v>
      </c>
      <c r="G25" s="22">
        <v>1.6444444444444457</v>
      </c>
      <c r="H25" s="17">
        <f>ABS(G25/B2*100)</f>
        <v>5.4814814814814854</v>
      </c>
    </row>
    <row r="26" spans="1:15">
      <c r="A26" s="2"/>
      <c r="B26" s="2"/>
      <c r="C26" s="2"/>
      <c r="D26" s="2"/>
      <c r="E26" s="13">
        <v>2</v>
      </c>
      <c r="F26" s="22">
        <v>30.988888888888887</v>
      </c>
      <c r="G26" s="22">
        <v>-2.9888888888888872</v>
      </c>
      <c r="H26" s="17">
        <f t="shared" ref="H26:H33" si="1">ABS(G26/B3*100)</f>
        <v>10.674603174603169</v>
      </c>
    </row>
    <row r="27" spans="1:15">
      <c r="A27" s="2"/>
      <c r="B27" s="2"/>
      <c r="C27" s="2"/>
      <c r="D27" s="2"/>
      <c r="E27" s="13">
        <v>3</v>
      </c>
      <c r="F27" s="22">
        <v>33.62222222222222</v>
      </c>
      <c r="G27" s="22">
        <v>-0.62222222222222001</v>
      </c>
      <c r="H27" s="17">
        <f t="shared" si="1"/>
        <v>1.8855218855218787</v>
      </c>
    </row>
    <row r="28" spans="1:15">
      <c r="A28" s="6"/>
      <c r="B28" s="6"/>
      <c r="C28" s="6"/>
      <c r="D28" s="6"/>
      <c r="E28" s="13">
        <v>4</v>
      </c>
      <c r="F28" s="22">
        <v>36.255555555555553</v>
      </c>
      <c r="G28" s="22">
        <v>0.74444444444444713</v>
      </c>
      <c r="H28" s="17">
        <f t="shared" si="1"/>
        <v>2.0120120120120193</v>
      </c>
    </row>
    <row r="29" spans="1:15">
      <c r="A29" s="6"/>
      <c r="B29" s="6"/>
      <c r="C29" s="6"/>
      <c r="D29" s="6"/>
      <c r="E29" s="13">
        <v>5</v>
      </c>
      <c r="F29" s="22">
        <v>38.888888888888886</v>
      </c>
      <c r="G29" s="22">
        <v>1.1111111111111143</v>
      </c>
      <c r="H29" s="17">
        <f t="shared" si="1"/>
        <v>2.7777777777777857</v>
      </c>
      <c r="L29">
        <v>2</v>
      </c>
      <c r="M29">
        <v>5</v>
      </c>
      <c r="N29">
        <v>6.9</v>
      </c>
      <c r="O29">
        <v>8</v>
      </c>
    </row>
    <row r="30" spans="1:15">
      <c r="A30" s="6"/>
      <c r="B30" s="6"/>
      <c r="C30" s="6"/>
      <c r="D30" s="6"/>
      <c r="E30" s="13">
        <v>6</v>
      </c>
      <c r="F30" s="22">
        <v>41.522222222222219</v>
      </c>
      <c r="G30" s="22">
        <v>0.47777777777778141</v>
      </c>
      <c r="H30" s="17">
        <f t="shared" si="1"/>
        <v>1.1375661375661463</v>
      </c>
      <c r="L30">
        <v>-3</v>
      </c>
      <c r="M30">
        <v>1.1000000000000001</v>
      </c>
      <c r="N30">
        <v>-0.1</v>
      </c>
      <c r="O30">
        <v>2.2000000000000002</v>
      </c>
    </row>
    <row r="31" spans="1:15">
      <c r="A31" s="6"/>
      <c r="B31" s="6"/>
      <c r="C31" s="6"/>
      <c r="D31" s="6"/>
      <c r="E31" s="13">
        <v>7</v>
      </c>
      <c r="F31" s="22">
        <v>44.155555555555551</v>
      </c>
      <c r="G31" s="22">
        <v>-0.15555555555555145</v>
      </c>
      <c r="H31" s="17">
        <f t="shared" si="1"/>
        <v>0.35353535353534421</v>
      </c>
    </row>
    <row r="32" spans="1:15">
      <c r="A32" s="6"/>
      <c r="B32" s="6"/>
      <c r="C32" s="6"/>
      <c r="D32" s="6"/>
      <c r="E32" s="13">
        <v>8</v>
      </c>
      <c r="F32" s="22">
        <v>46.788888888888884</v>
      </c>
      <c r="G32" s="22">
        <v>2.2111111111111157</v>
      </c>
      <c r="H32" s="17">
        <f t="shared" si="1"/>
        <v>4.5124716553288078</v>
      </c>
    </row>
    <row r="33" spans="1:9">
      <c r="A33" s="7"/>
      <c r="B33" s="7"/>
      <c r="C33" s="7"/>
      <c r="D33" s="6"/>
      <c r="E33" s="13">
        <v>9</v>
      </c>
      <c r="F33" s="22">
        <v>49.422222222222217</v>
      </c>
      <c r="G33" s="22">
        <v>-2.4222222222222172</v>
      </c>
      <c r="H33" s="17">
        <f t="shared" si="1"/>
        <v>5.153664302600462</v>
      </c>
    </row>
    <row r="34" spans="1:9">
      <c r="A34" s="2"/>
      <c r="B34" s="2"/>
      <c r="C34" s="2"/>
      <c r="D34" s="6"/>
      <c r="E34" s="6"/>
      <c r="F34" s="6"/>
      <c r="G34" s="23">
        <f>SUMSQ(G25:G33)</f>
        <v>24.822222222222223</v>
      </c>
      <c r="H34" s="24">
        <f>AVERAGE(H25:H33)</f>
        <v>3.7765148644919</v>
      </c>
      <c r="I34" s="6"/>
    </row>
    <row r="35" spans="1:9">
      <c r="G35" s="18">
        <f>SUMXMY2(G26:G33,G25:G32)</f>
        <v>56.942222222222213</v>
      </c>
      <c r="H35" s="25"/>
    </row>
    <row r="36" spans="1:9">
      <c r="F36" s="16" t="s">
        <v>31</v>
      </c>
      <c r="G36" s="18">
        <f>G35/G34</f>
        <v>2.2940017905102952</v>
      </c>
      <c r="H36" s="23"/>
    </row>
    <row r="37" spans="1:9">
      <c r="F37" s="16" t="s">
        <v>32</v>
      </c>
      <c r="G37" s="18">
        <f>MAX(G25:G33)</f>
        <v>2.2111111111111157</v>
      </c>
      <c r="H37" s="23"/>
    </row>
    <row r="38" spans="1:9">
      <c r="F38" s="16" t="s">
        <v>33</v>
      </c>
      <c r="G38" s="18">
        <f>MIN(G25:G33)</f>
        <v>-2.9888888888888872</v>
      </c>
      <c r="H38" s="23"/>
    </row>
    <row r="39" spans="1:9" ht="18.75">
      <c r="A39" s="1"/>
      <c r="H39" s="6"/>
    </row>
    <row r="40" spans="1:9">
      <c r="H40" s="6"/>
    </row>
    <row r="41" spans="1:9">
      <c r="H41" s="6"/>
    </row>
    <row r="42" spans="1:9">
      <c r="H42" s="6"/>
    </row>
    <row r="43" spans="1:9">
      <c r="H43" s="6"/>
    </row>
    <row r="44" spans="1:9">
      <c r="H44" s="6"/>
    </row>
    <row r="45" spans="1:9">
      <c r="H45" s="6"/>
    </row>
    <row r="46" spans="1:9">
      <c r="H46" s="6"/>
    </row>
    <row r="47" spans="1:9">
      <c r="H47" s="6"/>
    </row>
    <row r="48" spans="1:9">
      <c r="H48" s="6"/>
    </row>
    <row r="49" spans="8:8">
      <c r="H49" s="6"/>
    </row>
    <row r="50" spans="8:8">
      <c r="H50" s="6"/>
    </row>
    <row r="51" spans="8:8">
      <c r="H51" s="6"/>
    </row>
    <row r="52" spans="8:8">
      <c r="H52" s="6"/>
    </row>
    <row r="53" spans="8:8">
      <c r="H53" s="6"/>
    </row>
    <row r="54" spans="8:8">
      <c r="H54" s="6"/>
    </row>
    <row r="55" spans="8:8">
      <c r="H55" s="6"/>
    </row>
    <row r="56" spans="8:8">
      <c r="H56" s="6"/>
    </row>
    <row r="57" spans="8:8">
      <c r="H57" s="6"/>
    </row>
    <row r="58" spans="8:8">
      <c r="H58" s="6"/>
    </row>
    <row r="59" spans="8:8">
      <c r="H59" s="6"/>
    </row>
    <row r="60" spans="8:8">
      <c r="H60" s="6"/>
    </row>
    <row r="61" spans="8:8">
      <c r="H61" s="6"/>
    </row>
    <row r="62" spans="8:8">
      <c r="H62" s="6"/>
    </row>
    <row r="63" spans="8:8">
      <c r="H63" s="6"/>
    </row>
    <row r="64" spans="8:8">
      <c r="H64" s="6"/>
    </row>
    <row r="65" spans="8:8">
      <c r="H65" s="6"/>
    </row>
    <row r="66" spans="8:8">
      <c r="H66" s="6"/>
    </row>
    <row r="67" spans="8:8">
      <c r="H67" s="6"/>
    </row>
    <row r="68" spans="8:8">
      <c r="H68" s="6"/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selection activeCell="N22" sqref="N22"/>
    </sheetView>
  </sheetViews>
  <sheetFormatPr defaultRowHeight="15"/>
  <cols>
    <col min="4" max="4" width="11.85546875" customWidth="1"/>
  </cols>
  <sheetData>
    <row r="1" spans="1:5" ht="18.75">
      <c r="A1" s="8" t="s">
        <v>0</v>
      </c>
      <c r="B1" s="8" t="s">
        <v>1</v>
      </c>
    </row>
    <row r="2" spans="1:5" ht="18">
      <c r="A2" s="9">
        <v>1</v>
      </c>
      <c r="B2" s="9">
        <v>30</v>
      </c>
      <c r="D2" t="s">
        <v>36</v>
      </c>
      <c r="E2" s="18">
        <f>'Пункт1-4'!F17+'Пункт1-4'!F18*10</f>
        <v>52.05555555555555</v>
      </c>
    </row>
    <row r="3" spans="1:5" ht="18">
      <c r="A3" s="9">
        <v>2</v>
      </c>
      <c r="B3" s="9">
        <v>28</v>
      </c>
      <c r="D3" t="s">
        <v>37</v>
      </c>
      <c r="E3" s="18">
        <f>'Пункт1-4'!F17+'Пункт1-4'!F18*11</f>
        <v>54.688888888888883</v>
      </c>
    </row>
    <row r="4" spans="1:5">
      <c r="A4" s="9">
        <v>3</v>
      </c>
      <c r="B4" s="10">
        <v>33</v>
      </c>
      <c r="D4" t="s">
        <v>38</v>
      </c>
      <c r="E4" s="18">
        <f>TINV(0.3,7)</f>
        <v>1.1191591283615123</v>
      </c>
    </row>
    <row r="5" spans="1:5">
      <c r="A5" s="9">
        <v>4</v>
      </c>
      <c r="B5" s="11">
        <v>37</v>
      </c>
      <c r="D5" t="s">
        <v>39</v>
      </c>
      <c r="E5" s="18">
        <f>'Пункт1-4'!F7</f>
        <v>1.8830910084304866</v>
      </c>
    </row>
    <row r="6" spans="1:5">
      <c r="A6" s="9">
        <v>5</v>
      </c>
      <c r="B6" s="11">
        <v>40</v>
      </c>
      <c r="D6" t="s">
        <v>40</v>
      </c>
      <c r="E6">
        <f>AVERAGE(A2:A10)</f>
        <v>5</v>
      </c>
    </row>
    <row r="7" spans="1:5">
      <c r="A7" s="9">
        <v>6</v>
      </c>
      <c r="B7" s="11">
        <v>42</v>
      </c>
      <c r="D7" t="s">
        <v>41</v>
      </c>
      <c r="E7">
        <f>DEVSQ(A2:A10)</f>
        <v>60</v>
      </c>
    </row>
    <row r="8" spans="1:5" ht="18">
      <c r="A8" s="9">
        <v>7</v>
      </c>
      <c r="B8" s="11">
        <v>44</v>
      </c>
      <c r="D8" t="s">
        <v>42</v>
      </c>
      <c r="E8" s="18">
        <f>E4*E5*SQRT(1+1/9+(10-E6)^2/E7)</f>
        <v>2.6049131335237234</v>
      </c>
    </row>
    <row r="9" spans="1:5" ht="18">
      <c r="A9" s="9">
        <v>8</v>
      </c>
      <c r="B9" s="11">
        <v>49</v>
      </c>
      <c r="D9" t="s">
        <v>43</v>
      </c>
      <c r="E9" s="18">
        <f>E2-E8</f>
        <v>49.450642422031827</v>
      </c>
    </row>
    <row r="10" spans="1:5" ht="18">
      <c r="A10" s="9">
        <v>9</v>
      </c>
      <c r="B10" s="11">
        <v>47</v>
      </c>
      <c r="D10" t="s">
        <v>44</v>
      </c>
      <c r="E10" s="18">
        <f>E2+E8</f>
        <v>54.660468689079273</v>
      </c>
    </row>
    <row r="11" spans="1:5" ht="18">
      <c r="D11" t="s">
        <v>45</v>
      </c>
      <c r="E11" s="18">
        <f>E4*E5*SQRT(1+1/9+(11-E6)^2/E7)</f>
        <v>2.7567809352919048</v>
      </c>
    </row>
    <row r="12" spans="1:5" ht="18">
      <c r="D12" t="s">
        <v>46</v>
      </c>
      <c r="E12" s="18">
        <f>E3-E11</f>
        <v>51.932107953596976</v>
      </c>
    </row>
    <row r="13" spans="1:5" ht="18">
      <c r="D13" t="s">
        <v>47</v>
      </c>
      <c r="E13" s="18">
        <f>E3+E11</f>
        <v>57.44566982418079</v>
      </c>
    </row>
    <row r="17" spans="10:15">
      <c r="J17">
        <v>10</v>
      </c>
      <c r="K17">
        <v>11</v>
      </c>
      <c r="L17">
        <v>10</v>
      </c>
      <c r="M17">
        <v>11</v>
      </c>
      <c r="N17">
        <v>10</v>
      </c>
      <c r="O17">
        <v>11</v>
      </c>
    </row>
    <row r="18" spans="10:15">
      <c r="J18">
        <f>2.633*J17+25.72</f>
        <v>52.05</v>
      </c>
      <c r="K18">
        <f>2.633*K17+25.72</f>
        <v>54.683</v>
      </c>
      <c r="L18">
        <v>49.450642422031827</v>
      </c>
      <c r="M18">
        <v>51.932107953596976</v>
      </c>
      <c r="N18">
        <v>54.660468689079273</v>
      </c>
      <c r="O18">
        <v>57.44566982418079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Пункт1-4</vt:lpstr>
      <vt:lpstr>Пункт5-6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2013-11-13T12:53:03Z</dcterms:created>
  <dcterms:modified xsi:type="dcterms:W3CDTF">2013-11-13T16:54:38Z</dcterms:modified>
</cp:coreProperties>
</file>